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85" i="2"/>
  <c r="C193"/>
  <c r="C147"/>
  <c r="C150"/>
  <c r="C146"/>
  <c r="C57"/>
  <c r="C56" s="1"/>
  <c r="C55" s="1"/>
  <c r="C116"/>
  <c r="C67"/>
  <c r="C33"/>
  <c r="C39"/>
  <c r="C37"/>
  <c r="C32" s="1"/>
  <c r="C31" s="1"/>
  <c r="C120"/>
  <c r="C195"/>
  <c r="C171"/>
  <c r="C170" s="1"/>
  <c r="C127"/>
  <c r="C126" s="1"/>
  <c r="C125" s="1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51" l="1"/>
  <c r="C26" s="1"/>
  <c r="C115"/>
  <c r="C184"/>
  <c r="C183" s="1"/>
  <c r="C175"/>
  <c r="C174" s="1"/>
  <c r="C173" s="1"/>
  <c r="C209"/>
  <c r="C138"/>
  <c r="C94"/>
  <c r="C90" s="1"/>
  <c r="C89" s="1"/>
  <c r="C107"/>
  <c r="C106" s="1"/>
  <c r="C101" s="1"/>
  <c r="C161"/>
  <c r="C160" s="1"/>
  <c r="C78"/>
  <c r="C77" s="1"/>
  <c r="C76" s="1"/>
  <c r="C75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<sst xmlns="http://schemas.openxmlformats.org/spreadsheetml/2006/main" count="475" uniqueCount="389">
  <si>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</si>
  <si>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</si>
  <si>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</si>
  <si>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</si>
  <si>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</si>
  <si>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</si>
  <si>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</si>
  <si>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</si>
  <si>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</si>
  <si>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</si>
  <si>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</si>
  <si>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</si>
  <si>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</si>
  <si>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</si>
  <si>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</si>
  <si>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</si>
  <si>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</si>
  <si>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</si>
  <si>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</si>
  <si>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</si>
  <si>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</si>
  <si>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</si>
  <si>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</si>
  <si>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</si>
  <si>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</si>
  <si>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</si>
  <si>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</si>
  <si>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</si>
  <si>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</si>
  <si>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</si>
  <si>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</si>
  <si>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</si>
  <si>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</si>
  <si>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</si>
  <si>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</si>
  <si>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</si>
  <si>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</si>
  <si>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</si>
  <si>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</si>
  <si>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</si>
  <si>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</si>
  <si>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</si>
  <si>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</si>
  <si>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</si>
  <si>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</si>
  <si>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</si>
  <si>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</si>
  <si>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</si>
  <si>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</si>
  <si>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</si>
  <si>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</si>
  <si>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</si>
  <si>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</si>
  <si>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</si>
  <si>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</si>
  <si>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</si>
  <si>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</si>
  <si>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</si>
  <si>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</si>
  <si>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</si>
  <si>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</si>
  <si>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</si>
  <si>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</si>
  <si>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</si>
  <si>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</si>
  <si>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</si>
  <si>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</si>
  <si>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</si>
  <si>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</si>
  <si>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</si>
  <si>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</si>
  <si>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</si>
  <si>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</si>
  <si>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</si>
  <si>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</si>
  <si>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</si>
  <si>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</si>
  <si>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</si>
  <si>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</si>
  <si>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</si>
  <si>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</si>
  <si>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</si>
  <si>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</si>
  <si>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</si>
  <si>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</si>
  <si>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</si>
  <si>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</si>
  <si>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</si>
  <si>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</si>
  <si>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</si>
  <si>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</si>
  <si>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</si>
  <si>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</si>
  <si>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</si>
  <si>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</si>
  <si>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</si>
  <si>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</si>
  <si>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</si>
  <si>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</si>
  <si>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</si>
  <si>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</si>
  <si>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</si>
  <si>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</si>
  <si>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</si>
  <si>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</si>
  <si>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</si>
  <si>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</si>
  <si>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</si>
  <si>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</si>
  <si>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</si>
  <si>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</si>
  <si>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</si>
  <si>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</si>
  <si>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</si>
  <si>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</si>
  <si>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</si>
  <si>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</si>
  <si>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</si>
  <si>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</si>
  <si>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</si>
  <si>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</si>
  <si>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</si>
  <si>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</si>
  <si>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</si>
  <si>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</si>
  <si>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</si>
  <si>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</si>
  <si>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</si>
  <si>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</si>
  <si>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</si>
  <si>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</si>
  <si>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</si>
  <si>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</si>
  <si>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</si>
  <si>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</si>
  <si>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</si>
  <si>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</si>
  <si>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</si>
  <si>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</si>
  <si>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</si>
  <si>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</si>
  <si>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</si>
  <si>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</si>
  <si>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</si>
  <si>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</si>
  <si>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</si>
  <si>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</si>
  <si>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</si>
  <si>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</si>
  <si>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</si>
  <si>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</si>
  <si>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</si>
  <si>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</si>
  <si>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</si>
  <si>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</si>
  <si>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</si>
  <si>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</si>
  <si>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</si>
  <si>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</si>
  <si>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</si>
  <si>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</si>
  <si>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</si>
  <si>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</si>
  <si>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</si>
  <si>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</si>
  <si>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</si>
  <si>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</si>
  <si>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</si>
  <si>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</si>
  <si>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</si>
  <si>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</si>
  <si>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</si>
  <si>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</si>
  <si>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</si>
  <si>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</si>
  <si>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</si>
  <si>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</si>
  <si>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</si>
  <si>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</si>
  <si>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</si>
  <si>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</si>
  <si>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</si>
  <si>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</si>
  <si>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</si>
  <si>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</si>
  <si>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</si>
  <si>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</si>
  <si>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</si>
  <si>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</si>
  <si>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</si>
  <si>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</si>
  <si>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</si>
  <si>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</si>
  <si>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</si>
  <si>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</si>
  <si>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</si>
  <si>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</si>
  <si>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</si>
  <si>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</si>
  <si>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</si>
  <si>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</si>
  <si>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</si>
  <si>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</si>
  <si>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</si>
  <si>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</si>
  <si>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</si>
  <si>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</si>
  <si>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</si>
  <si>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</si>
  <si>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</si>
  <si>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</si>
  <si>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</si>
  <si>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</si>
  <si>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</si>
  <si>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</si>
  <si>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</si>
  <si>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</si>
  <si>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</si>
  <si>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</si>
  <si>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</si>
  <si>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</si>
  <si>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</si>
  <si>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</si>
  <si>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</si>
  <si>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</si>
  <si>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</si>
  <si>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</si>
  <si>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</si>
  <si>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</si>
  <si>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</si>
  <si>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</si>
  <si>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</si>
  <si>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</si>
  <si>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</si>
  <si>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</si>
  <si>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</si>
  <si>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</si>
  <si>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</si>
  <si>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</si>
  <si>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</si>
  <si>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</si>
  <si>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</si>
  <si>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</si>
  <si>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</si>
  <si>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</si>
  <si>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</si>
  <si>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</si>
  <si>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</si>
  <si>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</si>
  <si>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</si>
  <si>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</si>
  <si>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</si>
  <si>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</si>
  <si>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</si>
  <si>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</si>
  <si>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</si>
  <si>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</si>
  <si>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</si>
  <si>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</si>
  <si>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</si>
  <si>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</si>
  <si>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</si>
  <si>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</si>
  <si>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</si>
  <si>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</si>
  <si>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</si>
  <si>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</si>
  <si>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</si>
  <si>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</si>
  <si>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</si>
  <si>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</si>
  <si>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</si>
  <si>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</si>
  <si>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</si>
  <si>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</si>
  <si>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</si>
  <si>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</si>
  <si>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</si>
  <si>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</si>
  <si>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</si>
  <si>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</si>
  <si>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</si>
  <si>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</si>
  <si>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</si>
  <si>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</si>
  <si>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</si>
  <si>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</si>
  <si>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</si>
  <si>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</si>
  <si>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</si>
  <si>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</si>
  <si>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</si>
  <si>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</si>
  <si>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</si>
  <si>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</si>
  <si>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</si>
  <si>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</si>
  <si>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</si>
  <si>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</si>
  <si>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</si>
  <si>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</si>
  <si>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</si>
  <si>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</si>
  <si>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</si>
  <si>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</si>
  <si>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</si>
  <si>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</si>
  <si>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</si>
  <si>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</si>
  <si>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</si>
  <si>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</si>
  <si>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</si>
  <si>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</si>
  <si>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</si>
  <si>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</si>
  <si>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</si>
  <si>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</si>
  <si>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</si>
  <si>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</si>
  <si>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</si>
  <si>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</si>
  <si>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</si>
  <si>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</si>
  <si>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</si>
  <si>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</si>
  <si>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</si>
  <si>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</si>
  <si>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</si>
  <si>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</si>
  <si>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</si>
  <si>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</si>
  <si>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</si>
  <si>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</si>
  <si>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</si>
  <si>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</si>
  <si>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</si>
  <si>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</si>
  <si>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</si>
  <si>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</si>
  <si>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</si>
  <si>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</si>
  <si>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</si>
  <si>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</si>
  <si>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</si>
  <si>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</si>
  <si>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</si>
  <si>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</si>
  <si>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</si>
  <si>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</si>
  <si>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</si>
  <si>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</si>
  <si>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</si>
  <si>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</si>
  <si>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</si>
  <si>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</si>
  <si>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</si>
  <si>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</si>
  <si>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</si>
  <si>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</si>
  <si>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</si>
  <si>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</si>
  <si>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</si>
  <si>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</si>
  <si>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</si>
  <si>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</si>
  <si>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</si>
  <si>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</si>
  <si>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</si>
  <si>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</si>
  <si>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</si>
  <si>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</si>
  <si>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</si>
  <si>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</si>
  <si>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</si>
  <si>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</si>
  <si>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</si>
  <si>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</si>
  <si>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</si>
  <si>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</si>
  <si>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</si>
  <si>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</si>
  <si>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</si>
  <si>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</si>
  <si>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</si>
  <si>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</si>
  <si>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</si>
  <si>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t xml:space="preserve">    03.12.2019 г  (в ред. от  30.09.2020 г.)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</si>
  <si>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</si>
  <si>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И. О. главы Новокубанского городского поселения Новокубанского района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</si>
</sst>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topLeftCell="A13" workbookViewId="0">
      <selection activeCell="B11" sqref="B11:C11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279</v>
      </c>
      <c r="C4" s="13"/>
    </row>
    <row r="5" spans="1:5" ht="33" customHeight="1">
      <c r="B5" s="33" t="s">
        <v>353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352</v>
      </c>
      <c r="C8" s="13"/>
    </row>
    <row r="9" spans="1:5" ht="27.75" customHeight="1">
      <c r="B9" s="33" t="s">
        <v>276</v>
      </c>
      <c r="C9" s="33"/>
    </row>
    <row r="10" spans="1:5" ht="15.75">
      <c r="B10" s="36" t="s">
        <v>388</v>
      </c>
      <c r="C10" s="36"/>
    </row>
    <row r="11" spans="1:5" ht="17.25" customHeight="1">
      <c r="B11" s="33" t="s">
        <v>387</v>
      </c>
      <c r="C11" s="33"/>
    </row>
    <row r="12" spans="1:5" ht="19.5" customHeight="1">
      <c r="A12" s="14"/>
      <c r="B12" s="30" t="s">
        <v>277</v>
      </c>
      <c r="C12" s="15"/>
      <c r="D12" s="2"/>
      <c r="E12" s="2"/>
    </row>
    <row r="13" spans="1:5" ht="14.25" customHeight="1">
      <c r="A13" s="14"/>
      <c r="B13" s="30"/>
      <c r="C13" s="32" t="s">
        <v>386</v>
      </c>
      <c r="D13" s="2"/>
      <c r="E13" s="2"/>
    </row>
    <row r="14" spans="1:5" ht="13.5" customHeight="1">
      <c r="A14" s="14"/>
      <c r="B14" s="30"/>
      <c r="C14" s="31" t="s">
        <v>278</v>
      </c>
      <c r="D14" s="2"/>
      <c r="E14" s="2"/>
    </row>
    <row r="15" spans="1:5" ht="15.75" customHeight="1">
      <c r="A15" s="35" t="s">
        <v>306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355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354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33428000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360</v>
      </c>
      <c r="B37" s="23" t="s">
        <v>356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357</v>
      </c>
      <c r="C38" s="24">
        <v>231600</v>
      </c>
      <c r="D38" s="7"/>
      <c r="E38" s="8"/>
    </row>
    <row r="39" spans="1:5" s="9" customFormat="1" ht="15" customHeight="1">
      <c r="A39" s="28" t="s">
        <v>361</v>
      </c>
      <c r="B39" s="23" t="s">
        <v>358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359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280</v>
      </c>
      <c r="B46" s="23" t="s">
        <v>281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14117600</v>
      </c>
      <c r="D51" s="7"/>
      <c r="E51" s="8"/>
    </row>
    <row r="52" spans="1:5" s="9" customFormat="1" ht="38.25">
      <c r="A52" s="28" t="s">
        <v>263</v>
      </c>
      <c r="B52" s="23" t="s">
        <v>282</v>
      </c>
      <c r="C52" s="24">
        <f>C53</f>
        <v>9805600</v>
      </c>
      <c r="D52" s="7"/>
      <c r="E52" s="8"/>
    </row>
    <row r="53" spans="1:5" s="9" customFormat="1" ht="38.25">
      <c r="A53" s="28" t="s">
        <v>264</v>
      </c>
      <c r="B53" s="23" t="s">
        <v>283</v>
      </c>
      <c r="C53" s="24">
        <f>C54</f>
        <v>9805600</v>
      </c>
      <c r="D53" s="7"/>
      <c r="E53" s="8"/>
    </row>
    <row r="54" spans="1:5" s="9" customFormat="1" ht="15" customHeight="1">
      <c r="A54" s="28" t="s">
        <v>6</v>
      </c>
      <c r="B54" s="23" t="s">
        <v>284</v>
      </c>
      <c r="C54" s="24">
        <v>9805600</v>
      </c>
      <c r="D54" s="7"/>
      <c r="E54" s="8"/>
    </row>
    <row r="55" spans="1:5" s="9" customFormat="1" ht="29.25" customHeight="1">
      <c r="A55" s="28" t="s">
        <v>335</v>
      </c>
      <c r="B55" s="23" t="s">
        <v>366</v>
      </c>
      <c r="C55" s="24">
        <f>C56</f>
        <v>800000</v>
      </c>
      <c r="D55" s="7"/>
      <c r="E55" s="8"/>
    </row>
    <row r="56" spans="1:5" s="9" customFormat="1" ht="28.5" customHeight="1">
      <c r="A56" s="28" t="s">
        <v>336</v>
      </c>
      <c r="B56" s="23" t="s">
        <v>367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368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369</v>
      </c>
      <c r="C58" s="24">
        <v>800000</v>
      </c>
      <c r="D58" s="7"/>
      <c r="E58" s="8"/>
    </row>
    <row r="59" spans="1:5" s="9" customFormat="1" ht="39.75" customHeight="1">
      <c r="A59" s="28" t="s">
        <v>323</v>
      </c>
      <c r="B59" s="23" t="s">
        <v>317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318</v>
      </c>
      <c r="C60" s="24">
        <f>C61</f>
        <v>1150000</v>
      </c>
      <c r="D60" s="7"/>
      <c r="E60" s="8"/>
    </row>
    <row r="61" spans="1:5" s="9" customFormat="1" ht="18.75" customHeight="1">
      <c r="A61" s="28" t="s">
        <v>321</v>
      </c>
      <c r="B61" s="23" t="s">
        <v>319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320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285</v>
      </c>
      <c r="B65" s="23" t="s">
        <v>286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362</v>
      </c>
      <c r="C67" s="24">
        <f>C68</f>
        <v>135000</v>
      </c>
      <c r="D67" s="7"/>
      <c r="E67" s="8"/>
    </row>
    <row r="68" spans="1:5" s="9" customFormat="1" ht="15">
      <c r="A68" s="28" t="s">
        <v>365</v>
      </c>
      <c r="B68" s="23" t="s">
        <v>364</v>
      </c>
      <c r="C68" s="24">
        <v>135000</v>
      </c>
      <c r="D68" s="7"/>
      <c r="E68" s="8"/>
    </row>
    <row r="69" spans="1:5" s="9" customFormat="1" ht="26.25" customHeight="1">
      <c r="A69" s="25" t="s">
        <v>287</v>
      </c>
      <c r="B69" s="21" t="s">
        <v>288</v>
      </c>
      <c r="C69" s="22">
        <f>C70</f>
        <v>1944900</v>
      </c>
      <c r="D69" s="7"/>
      <c r="E69" s="8"/>
    </row>
    <row r="70" spans="1:5" s="9" customFormat="1" ht="23.25" customHeight="1">
      <c r="A70" s="25" t="s">
        <v>289</v>
      </c>
      <c r="B70" s="21" t="s">
        <v>290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291</v>
      </c>
      <c r="C71" s="24">
        <f>C72</f>
        <v>1944900</v>
      </c>
      <c r="D71" s="7"/>
      <c r="E71" s="8"/>
    </row>
    <row r="72" spans="1:5" s="9" customFormat="1" ht="27" customHeight="1">
      <c r="A72" s="28" t="s">
        <v>292</v>
      </c>
      <c r="B72" s="23" t="s">
        <v>293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294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295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330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48670600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48245600</v>
      </c>
      <c r="D89" s="7"/>
      <c r="E89" s="8"/>
    </row>
    <row r="90" spans="1:5" s="9" customFormat="1" ht="39" customHeight="1">
      <c r="A90" s="28" t="s">
        <v>332</v>
      </c>
      <c r="B90" s="23" t="s">
        <v>108</v>
      </c>
      <c r="C90" s="24">
        <f>C91+C94</f>
        <v>48245600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11205500</v>
      </c>
      <c r="D91" s="7"/>
      <c r="E91" s="8"/>
    </row>
    <row r="92" spans="1:5" s="9" customFormat="1" ht="16.5" customHeight="1">
      <c r="A92" s="28" t="s">
        <v>372</v>
      </c>
      <c r="B92" s="23" t="s">
        <v>370</v>
      </c>
      <c r="C92" s="24">
        <f>C93</f>
        <v>11205500</v>
      </c>
      <c r="D92" s="7"/>
      <c r="E92" s="8"/>
    </row>
    <row r="93" spans="1:5" s="9" customFormat="1" ht="27.75" customHeight="1">
      <c r="A93" s="28" t="s">
        <v>6</v>
      </c>
      <c r="B93" s="23" t="s">
        <v>371</v>
      </c>
      <c r="C93" s="24">
        <v>11205500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37040100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6134800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6134800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332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324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325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296</v>
      </c>
      <c r="B108" s="23" t="s">
        <v>297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298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99484600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28252800</v>
      </c>
      <c r="D113" s="7"/>
      <c r="E113" s="8"/>
    </row>
    <row r="114" spans="1:5" s="9" customFormat="1" ht="38.25" customHeight="1">
      <c r="A114" s="28" t="s">
        <v>326</v>
      </c>
      <c r="B114" s="23" t="s">
        <v>126</v>
      </c>
      <c r="C114" s="24">
        <f>C115+C122+C125+C130</f>
        <v>28252800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6994800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363</v>
      </c>
      <c r="C117" s="24">
        <v>81000</v>
      </c>
      <c r="D117" s="7"/>
      <c r="E117" s="8"/>
    </row>
    <row r="118" spans="1:5" s="9" customFormat="1" ht="15">
      <c r="A118" s="28" t="s">
        <v>299</v>
      </c>
      <c r="B118" s="23" t="s">
        <v>300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315</v>
      </c>
      <c r="B120" s="23" t="s">
        <v>314</v>
      </c>
      <c r="C120" s="24">
        <f>C121</f>
        <v>303800</v>
      </c>
      <c r="D120" s="7"/>
      <c r="E120" s="8"/>
    </row>
    <row r="121" spans="1:5" s="9" customFormat="1" ht="15">
      <c r="A121" s="28" t="s">
        <v>299</v>
      </c>
      <c r="B121" s="23" t="s">
        <v>313</v>
      </c>
      <c r="C121" s="24">
        <v>303800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customHeight="1">
      <c r="A124" s="28" t="s">
        <v>299</v>
      </c>
      <c r="B124" s="23" t="s">
        <v>301</v>
      </c>
      <c r="C124" s="24">
        <v>0</v>
      </c>
      <c r="D124" s="7"/>
      <c r="E124" s="8"/>
    </row>
    <row r="125" spans="1:5" s="9" customFormat="1" ht="30" customHeight="1">
      <c r="A125" s="28" t="s">
        <v>327</v>
      </c>
      <c r="B125" s="23" t="s">
        <v>131</v>
      </c>
      <c r="C125" s="24">
        <f>C126</f>
        <v>3020000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3020000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3020000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307</v>
      </c>
      <c r="C129" s="24">
        <v>2960000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299</v>
      </c>
      <c r="B133" s="23" t="s">
        <v>302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303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299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30929700</v>
      </c>
      <c r="D137" s="7"/>
      <c r="E137" s="8"/>
    </row>
    <row r="138" spans="1:5" s="9" customFormat="1" ht="36.75" customHeight="1">
      <c r="A138" s="28" t="s">
        <v>326</v>
      </c>
      <c r="B138" s="23" t="s">
        <v>142</v>
      </c>
      <c r="C138" s="24">
        <f>C139+C142+C146+C152</f>
        <v>25106700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9856700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9538000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6538000</v>
      </c>
      <c r="D148" s="7"/>
      <c r="E148" s="8"/>
    </row>
    <row r="149" spans="1:5" s="9" customFormat="1" ht="38.25">
      <c r="A149" s="28" t="s">
        <v>227</v>
      </c>
      <c r="B149" s="23" t="s">
        <v>382</v>
      </c>
      <c r="C149" s="24">
        <v>3000000</v>
      </c>
      <c r="D149" s="7"/>
      <c r="E149" s="8"/>
    </row>
    <row r="150" spans="1:5" s="9" customFormat="1" ht="27.75" customHeight="1">
      <c r="A150" s="28" t="s">
        <v>381</v>
      </c>
      <c r="B150" s="23" t="s">
        <v>380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379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5823000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5823000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5823000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40302100</v>
      </c>
      <c r="D160" s="7"/>
      <c r="E160" s="8"/>
    </row>
    <row r="161" spans="1:5" s="9" customFormat="1" ht="38.25">
      <c r="A161" s="28" t="s">
        <v>327</v>
      </c>
      <c r="B161" s="23" t="s">
        <v>249</v>
      </c>
      <c r="C161" s="24">
        <f>C162+C165</f>
        <v>40302100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40245100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40245100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40245100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2563200</v>
      </c>
      <c r="D168" s="7"/>
      <c r="E168" s="8"/>
    </row>
    <row r="169" spans="1:5" s="9" customFormat="1" ht="14.25" hidden="1">
      <c r="A169" s="25" t="s">
        <v>312</v>
      </c>
      <c r="B169" s="21" t="s">
        <v>308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309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310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311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2563200</v>
      </c>
      <c r="D173" s="7"/>
      <c r="E173" s="8"/>
    </row>
    <row r="174" spans="1:5" s="9" customFormat="1" ht="39.75" customHeight="1">
      <c r="A174" s="28" t="s">
        <v>348</v>
      </c>
      <c r="B174" s="23" t="s">
        <v>161</v>
      </c>
      <c r="C174" s="24">
        <f>C175</f>
        <v>2563200</v>
      </c>
      <c r="D174" s="7"/>
      <c r="E174" s="8"/>
    </row>
    <row r="175" spans="1:5" s="9" customFormat="1" ht="27.75" customHeight="1">
      <c r="A175" s="28" t="s">
        <v>349</v>
      </c>
      <c r="B175" s="23" t="s">
        <v>162</v>
      </c>
      <c r="C175" s="24">
        <f>C178+C180+C176</f>
        <v>2563200</v>
      </c>
      <c r="D175" s="7"/>
      <c r="E175" s="8"/>
    </row>
    <row r="176" spans="1:5" s="9" customFormat="1" ht="38.25">
      <c r="A176" s="28" t="s">
        <v>296</v>
      </c>
      <c r="B176" s="23" t="s">
        <v>304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305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1490000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1490000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328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338</v>
      </c>
      <c r="B185" s="23" t="s">
        <v>337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296</v>
      </c>
      <c r="B186" s="23" t="s">
        <v>339</v>
      </c>
      <c r="C186" s="24">
        <f>C187+C188+C189+C190</f>
        <v>57199100</v>
      </c>
      <c r="D186" s="7"/>
      <c r="E186" s="8"/>
    </row>
    <row r="187" spans="1:5" s="9" customFormat="1" ht="16.5" customHeight="1">
      <c r="A187" s="28" t="s">
        <v>46</v>
      </c>
      <c r="B187" s="23" t="s">
        <v>340</v>
      </c>
      <c r="C187" s="24">
        <v>6097000</v>
      </c>
      <c r="D187" s="7"/>
      <c r="E187" s="8"/>
    </row>
    <row r="188" spans="1:5" s="9" customFormat="1" ht="24" customHeight="1">
      <c r="A188" s="28" t="s">
        <v>6</v>
      </c>
      <c r="B188" s="23" t="s">
        <v>341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342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343</v>
      </c>
      <c r="C190" s="24">
        <v>50331100</v>
      </c>
      <c r="D190" s="7"/>
      <c r="E190" s="8"/>
    </row>
    <row r="191" spans="1:5" s="9" customFormat="1" ht="15" customHeight="1">
      <c r="A191" s="28" t="s">
        <v>167</v>
      </c>
      <c r="B191" s="23" t="s">
        <v>344</v>
      </c>
      <c r="C191" s="24">
        <f>C192</f>
        <v>1000000</v>
      </c>
      <c r="D191" s="7"/>
      <c r="E191" s="8"/>
    </row>
    <row r="192" spans="1:5" s="9" customFormat="1" ht="15" customHeight="1">
      <c r="A192" s="28" t="s">
        <v>12</v>
      </c>
      <c r="B192" s="23" t="s">
        <v>345</v>
      </c>
      <c r="C192" s="24">
        <v>1000000</v>
      </c>
      <c r="D192" s="7"/>
      <c r="E192" s="8"/>
    </row>
    <row r="193" spans="1:5" s="9" customFormat="1" ht="25.5">
      <c r="A193" s="28" t="s">
        <v>385</v>
      </c>
      <c r="B193" s="23" t="s">
        <v>383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384</v>
      </c>
      <c r="C194" s="24">
        <v>2500000</v>
      </c>
      <c r="D194" s="7"/>
      <c r="E194" s="8"/>
    </row>
    <row r="195" spans="1:5" s="9" customFormat="1" ht="38.25">
      <c r="A195" s="28" t="s">
        <v>316</v>
      </c>
      <c r="B195" s="23" t="s">
        <v>346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347</v>
      </c>
      <c r="C196" s="24">
        <v>392300</v>
      </c>
      <c r="D196" s="7"/>
      <c r="E196" s="8"/>
    </row>
    <row r="197" spans="1:5" s="9" customFormat="1" ht="27.75" customHeight="1">
      <c r="A197" s="28" t="s">
        <v>330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350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329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4670000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751000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374</v>
      </c>
      <c r="B210" s="21" t="s">
        <v>373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331</v>
      </c>
      <c r="B211" s="23" t="s">
        <v>375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376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322</v>
      </c>
      <c r="B213" s="23" t="s">
        <v>377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378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331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333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334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335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336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732000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732000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732000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732000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732000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264385600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274885600</v>
      </c>
      <c r="D242" s="7" t="s">
        <v>351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2020-10-01T06:23:44Z</cp:lastPrinted>
  <dcterms:created xsi:type="dcterms:W3CDTF">2015-12-16T09:33:38Z</dcterms:created>
  <dcterms:modified xsi:type="dcterms:W3CDTF">2020-10-01T06:24:24Z</dcterms:modified>
</cp:coreProperties>
</file>